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Sheet1!$A$2:$E$9</definedName>
  </definedNames>
  <calcPr calcId="144525"/>
</workbook>
</file>

<file path=xl/sharedStrings.xml><?xml version="1.0" encoding="utf-8"?>
<sst xmlns="http://schemas.openxmlformats.org/spreadsheetml/2006/main" count="61" uniqueCount="31">
  <si>
    <t>三亚市综合行政执法局吉阳分局
2024年5月-2026年4月伟荣停车场先行登记保存车辆库存台账（共享电动车、共享单车）</t>
  </si>
  <si>
    <t>序号</t>
  </si>
  <si>
    <t>查扣日期</t>
  </si>
  <si>
    <t>查扣单位</t>
  </si>
  <si>
    <t>品牌</t>
  </si>
  <si>
    <t>车辆型号</t>
  </si>
  <si>
    <t>数量</t>
  </si>
  <si>
    <t>单位</t>
  </si>
  <si>
    <t>案由</t>
  </si>
  <si>
    <t>保管场所</t>
  </si>
  <si>
    <t>出/入库</t>
  </si>
  <si>
    <t>备注</t>
  </si>
  <si>
    <t>2025年10月2日-2026年4月22日</t>
  </si>
  <si>
    <t>三亚市综合行政执法局吉阳分局</t>
  </si>
  <si>
    <t>哈啰</t>
  </si>
  <si>
    <t>共享电动车</t>
  </si>
  <si>
    <t>辆</t>
  </si>
  <si>
    <t>乱停乱放</t>
  </si>
  <si>
    <t>伟荣停车场</t>
  </si>
  <si>
    <t>入库</t>
  </si>
  <si>
    <t>2024年5月26日至2026年4月23日</t>
  </si>
  <si>
    <t>共享单车</t>
  </si>
  <si>
    <t>2024年8月8日至2026年1月10日</t>
  </si>
  <si>
    <t>青桔</t>
  </si>
  <si>
    <t>2026年3月20日至2026年4月6日</t>
  </si>
  <si>
    <t>小城</t>
  </si>
  <si>
    <t>2026年3月19日至2026年4月22日</t>
  </si>
  <si>
    <t>小哈</t>
  </si>
  <si>
    <t>2026年2月6日至2026年3月24日</t>
  </si>
  <si>
    <t>小钻</t>
  </si>
  <si>
    <t>数据统计截止日期：2026年5月19日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</si>
</sst>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9" borderId="3" applyNumberFormat="0" applyAlignment="0" applyProtection="0">
      <alignment vertical="center"/>
    </xf>
    <xf numFmtId="0" fontId="21" fillId="9" borderId="4" applyNumberFormat="0" applyAlignment="0" applyProtection="0">
      <alignment vertical="center"/>
    </xf>
    <xf numFmtId="0" fontId="13" fillId="8" borderId="2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58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33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F4" sqref="F4"/>
    </sheetView>
  </sheetViews>
  <sheetFormatPr defaultColWidth="9" defaultRowHeight="13.5"/>
  <cols>
    <col min="1" max="1" width="6.875" style="1" customWidth="1"/>
    <col min="2" max="2" width="27.2416666666667" style="1" customWidth="1"/>
    <col min="3" max="3" width="14" style="1" customWidth="1"/>
    <col min="4" max="4" width="13.25" style="1" customWidth="1"/>
    <col min="5" max="5" width="12.25" style="1" customWidth="1"/>
    <col min="6" max="7" width="4.875" style="1" customWidth="1"/>
    <col min="8" max="8" width="9" style="2"/>
    <col min="9" max="9" width="10.2916666666667" style="2" customWidth="1"/>
    <col min="10" max="16384" width="9" style="2"/>
  </cols>
  <sheetData>
    <row r="1" ht="53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5" t="s">
        <v>9</v>
      </c>
      <c r="J2" s="5" t="s">
        <v>10</v>
      </c>
      <c r="K2" s="5" t="s">
        <v>11</v>
      </c>
    </row>
    <row r="3" ht="27" customHeight="1" spans="1:11">
      <c r="A3" s="8">
        <v>1</v>
      </c>
      <c r="B3" s="9" t="s">
        <v>12</v>
      </c>
      <c r="C3" s="9" t="s">
        <v>13</v>
      </c>
      <c r="D3" s="9" t="s">
        <v>14</v>
      </c>
      <c r="E3" s="9" t="s">
        <v>15</v>
      </c>
      <c r="F3" s="9">
        <f>3590+909</f>
        <v>4499</v>
      </c>
      <c r="G3" s="9" t="s">
        <v>16</v>
      </c>
      <c r="H3" s="10" t="s">
        <v>17</v>
      </c>
      <c r="I3" s="12" t="s">
        <v>18</v>
      </c>
      <c r="J3" s="13" t="s">
        <v>19</v>
      </c>
      <c r="K3" s="10"/>
    </row>
    <row r="4" ht="27" customHeight="1" spans="1:11">
      <c r="A4" s="8">
        <v>2</v>
      </c>
      <c r="B4" s="9" t="s">
        <v>20</v>
      </c>
      <c r="C4" s="9" t="s">
        <v>13</v>
      </c>
      <c r="D4" s="9" t="s">
        <v>14</v>
      </c>
      <c r="E4" s="9" t="s">
        <v>21</v>
      </c>
      <c r="F4" s="9">
        <f>1860+2314+1034</f>
        <v>5208</v>
      </c>
      <c r="G4" s="9" t="s">
        <v>16</v>
      </c>
      <c r="H4" s="10" t="s">
        <v>17</v>
      </c>
      <c r="I4" s="9" t="s">
        <v>18</v>
      </c>
      <c r="J4" s="9" t="s">
        <v>19</v>
      </c>
      <c r="K4" s="14"/>
    </row>
    <row r="5" ht="27" customHeight="1" spans="1:11">
      <c r="A5" s="8">
        <v>3</v>
      </c>
      <c r="B5" s="9" t="s">
        <v>22</v>
      </c>
      <c r="C5" s="9" t="s">
        <v>13</v>
      </c>
      <c r="D5" s="9" t="s">
        <v>23</v>
      </c>
      <c r="E5" s="9" t="s">
        <v>21</v>
      </c>
      <c r="F5" s="9">
        <v>144</v>
      </c>
      <c r="G5" s="9" t="s">
        <v>16</v>
      </c>
      <c r="H5" s="10" t="s">
        <v>17</v>
      </c>
      <c r="I5" s="9" t="s">
        <v>18</v>
      </c>
      <c r="J5" s="9" t="s">
        <v>19</v>
      </c>
      <c r="K5" s="10"/>
    </row>
    <row r="6" ht="27" customHeight="1" spans="1:11">
      <c r="A6" s="8">
        <v>4</v>
      </c>
      <c r="B6" s="9" t="s">
        <v>24</v>
      </c>
      <c r="C6" s="9" t="s">
        <v>13</v>
      </c>
      <c r="D6" s="9" t="s">
        <v>25</v>
      </c>
      <c r="E6" s="9" t="s">
        <v>15</v>
      </c>
      <c r="F6" s="9">
        <v>2</v>
      </c>
      <c r="G6" s="9" t="s">
        <v>16</v>
      </c>
      <c r="H6" s="10" t="s">
        <v>17</v>
      </c>
      <c r="I6" s="9" t="s">
        <v>18</v>
      </c>
      <c r="J6" s="9" t="s">
        <v>19</v>
      </c>
      <c r="K6" s="10"/>
    </row>
    <row r="7" ht="27" customHeight="1" spans="1:11">
      <c r="A7" s="8">
        <v>5</v>
      </c>
      <c r="B7" s="9" t="s">
        <v>26</v>
      </c>
      <c r="C7" s="9" t="s">
        <v>13</v>
      </c>
      <c r="D7" s="9" t="s">
        <v>27</v>
      </c>
      <c r="E7" s="9" t="s">
        <v>15</v>
      </c>
      <c r="F7" s="9">
        <v>153</v>
      </c>
      <c r="G7" s="9" t="s">
        <v>16</v>
      </c>
      <c r="H7" s="10" t="s">
        <v>17</v>
      </c>
      <c r="I7" s="9" t="s">
        <v>18</v>
      </c>
      <c r="J7" s="9" t="s">
        <v>19</v>
      </c>
      <c r="K7" s="10"/>
    </row>
    <row r="8" ht="27" customHeight="1" spans="1:11">
      <c r="A8" s="8">
        <v>6</v>
      </c>
      <c r="B8" s="9" t="s">
        <v>28</v>
      </c>
      <c r="C8" s="9" t="s">
        <v>13</v>
      </c>
      <c r="D8" s="9" t="s">
        <v>29</v>
      </c>
      <c r="E8" s="9" t="s">
        <v>15</v>
      </c>
      <c r="F8" s="9">
        <v>4</v>
      </c>
      <c r="G8" s="9" t="s">
        <v>16</v>
      </c>
      <c r="H8" s="10" t="s">
        <v>17</v>
      </c>
      <c r="I8" s="9" t="s">
        <v>18</v>
      </c>
      <c r="J8" s="9" t="s">
        <v>19</v>
      </c>
      <c r="K8" s="10"/>
    </row>
    <row r="9" spans="1:1">
      <c r="A9" s="11" t="s">
        <v>30</v>
      </c>
    </row>
  </sheetData>
  <autoFilter ref="A2:E9">
    <extLst/>
  </autoFilter>
  <sortState ref="B3:F14">
    <sortCondition ref="D3:D14"/>
    <sortCondition ref="B3:B14"/>
  </sortState>
  <mergeCells count="1">
    <mergeCell ref="A1:K1"/>
  </mergeCells>
  <dataValidations count="1">
    <dataValidation type="list" allowBlank="1" showInputMessage="1" showErrorMessage="1" sqref="J3 J4 J8 J5:J7">
      <formula1>"出库,入库"</formula1>
    </dataValidation>
  </dataValidations>
  <printOptions horizontalCentered="1" verticalCentered="1"/>
  <pageMargins left="0.700694444444445" right="0.700694444444445" top="0.751388888888889" bottom="0.751388888888889" header="0.298611111111111" footer="0.298611111111111"/>
  <pageSetup paperSize="9" scale="11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2026-05-25T00:46:23Z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7DDADD89D89C4E7CA5C7ED7BF00CE198_12</vt:lpwstr>
  </property>
</Properties>
</file>