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第一次公示表" sheetId="7" r:id="rId1"/>
  </sheets>
  <definedNames>
    <definedName name="_xlnm._FilterDatabase" localSheetId="0" hidden="1">第一次公示表!$A$7:$J$27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<sst xmlns="http://schemas.openxmlformats.org/spreadsheetml/2006/main" count="50" uniqueCount="32">
  <si>
    <t xml:space="preserve">          2026年三亚市吉阳区耕地地力保护补贴申报情况公示表
   我新红村委会2026年耕地地力保护补贴种植面积已核实统计完成，核定实际种植补贴面积29.1亩，申请每亩补贴标准192.75元，现就有关情况（见以下申报情况表）进行公示，公示期4天（自4月27日-4月30日），请予监督，如有异议的可通过来信来电方式反映。
                                                             </t>
  </si>
  <si>
    <t xml:space="preserve">         2026年4月27日</t>
  </si>
  <si>
    <t xml:space="preserve">单位名称：新红村委会             </t>
  </si>
  <si>
    <t>序号</t>
  </si>
  <si>
    <t>申请人    （户主）姓名</t>
  </si>
  <si>
    <t>补贴标准（元/亩）</t>
  </si>
  <si>
    <t>承包水旱田面积（亩）</t>
  </si>
  <si>
    <t>实际种植农作物面积（亩）</t>
  </si>
  <si>
    <t>种植农作物品种（粮食、瓜菜、杂粮具体名称）</t>
  </si>
  <si>
    <t>拟发放补贴金额</t>
  </si>
  <si>
    <t>备注（有则列，没有则不列）</t>
  </si>
  <si>
    <t>陈坤河</t>
  </si>
  <si>
    <t>蔬菜</t>
  </si>
  <si>
    <t>陈玉英</t>
  </si>
  <si>
    <t>董月珍</t>
  </si>
  <si>
    <t>赖惜珠</t>
  </si>
  <si>
    <t>李锡清</t>
  </si>
  <si>
    <t>邱淑妹</t>
  </si>
  <si>
    <t>连镇钟</t>
  </si>
  <si>
    <t>连贤坚</t>
  </si>
  <si>
    <t>邱惠玉</t>
  </si>
  <si>
    <t>吴俊清</t>
  </si>
  <si>
    <t>吴海星</t>
  </si>
  <si>
    <t>颜巧娥</t>
  </si>
  <si>
    <t>张文龙</t>
  </si>
  <si>
    <t>赵香燕</t>
  </si>
  <si>
    <t>钟汉明</t>
  </si>
  <si>
    <t>钟明宽</t>
  </si>
  <si>
    <t>钟松周</t>
  </si>
  <si>
    <t>钟锡奎</t>
  </si>
  <si>
    <t>陈清花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</si>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</sst>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8"/>
      <color rgb="FF333333"/>
      <name val="宋体"/>
      <charset val="134"/>
      <scheme val="minor"/>
    </font>
    <font>
      <sz val="18"/>
      <color indexed="63"/>
      <name val="宋体"/>
      <charset val="134"/>
      <scheme val="minor"/>
    </font>
    <font>
      <b/>
      <sz val="20"/>
      <color indexed="63"/>
      <name val="宋体"/>
      <charset val="134"/>
      <scheme val="minor"/>
    </font>
    <font>
      <b/>
      <sz val="12"/>
      <name val="宋体"/>
      <charset val="134"/>
      <scheme val="minor"/>
    </font>
    <font>
      <sz val="12"/>
      <color indexed="63"/>
      <name val="宋体"/>
      <charset val="134"/>
      <scheme val="minor"/>
    </font>
    <font>
      <sz val="12"/>
      <name val="宋体"/>
      <charset val="134"/>
      <scheme val="minor"/>
    </font>
    <font>
      <sz val="16"/>
      <color indexed="63"/>
      <name val="宋体"/>
      <charset val="134"/>
      <scheme val="minor"/>
    </font>
    <font>
      <sz val="12"/>
      <color theme="1"/>
      <name val="宋体"/>
      <charset val="134"/>
    </font>
    <font>
      <sz val="12"/>
      <color indexed="63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0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5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ill="1">
      <alignment vertical="center"/>
    </xf>
    <xf numFmtId="176" fontId="0" fillId="0" borderId="0" xfId="0" applyNumberFormat="1">
      <alignment vertical="center"/>
    </xf>
    <xf numFmtId="49" fontId="1" fillId="0" borderId="0" xfId="0" applyNumberFormat="1" applyFont="1" applyFill="1" applyAlignment="1">
      <alignment vertical="center" wrapText="1" shrinkToFit="1"/>
    </xf>
    <xf numFmtId="49" fontId="2" fillId="0" borderId="0" xfId="0" applyNumberFormat="1" applyFont="1" applyFill="1" applyAlignment="1">
      <alignment vertical="center" shrinkToFit="1"/>
    </xf>
    <xf numFmtId="176" fontId="2" fillId="0" borderId="0" xfId="0" applyNumberFormat="1" applyFont="1" applyFill="1" applyAlignment="1">
      <alignment vertical="center" shrinkToFit="1"/>
    </xf>
    <xf numFmtId="49" fontId="3" fillId="0" borderId="0" xfId="0" applyNumberFormat="1" applyFont="1" applyFill="1" applyBorder="1" applyAlignment="1">
      <alignment vertical="center" shrinkToFi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49" fontId="5" fillId="0" borderId="0" xfId="0" applyNumberFormat="1" applyFont="1" applyFill="1" applyAlignment="1">
      <alignment horizontal="center" vertical="center" shrinkToFit="1"/>
    </xf>
    <xf numFmtId="176" fontId="5" fillId="0" borderId="0" xfId="0" applyNumberFormat="1" applyFont="1" applyFill="1" applyBorder="1" applyAlignment="1">
      <alignment horizontal="center" vertical="center" shrinkToFit="1"/>
    </xf>
    <xf numFmtId="49" fontId="5" fillId="0" borderId="0" xfId="0" applyNumberFormat="1" applyFont="1" applyFill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left" vertical="center" shrinkToFit="1"/>
    </xf>
    <xf numFmtId="176" fontId="7" fillId="0" borderId="0" xfId="0" applyNumberFormat="1" applyFont="1" applyFill="1" applyBorder="1" applyAlignment="1">
      <alignment horizontal="left" vertical="center" shrinkToFit="1"/>
    </xf>
    <xf numFmtId="0" fontId="8" fillId="0" borderId="1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 shrinkToFit="1"/>
    </xf>
    <xf numFmtId="176" fontId="9" fillId="0" borderId="1" xfId="0" applyNumberFormat="1" applyFont="1" applyFill="1" applyBorder="1" applyAlignment="1">
      <alignment horizontal="center" vertical="center" wrapText="1" shrinkToFit="1"/>
    </xf>
    <xf numFmtId="49" fontId="9" fillId="0" borderId="1" xfId="0" applyNumberFormat="1" applyFont="1" applyFill="1" applyBorder="1" applyAlignment="1">
      <alignment horizontal="center" vertical="center" wrapText="1" shrinkToFit="1"/>
    </xf>
    <xf numFmtId="176" fontId="0" fillId="0" borderId="2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76" fontId="9" fillId="0" borderId="3" xfId="0" applyNumberFormat="1" applyFont="1" applyFill="1" applyBorder="1" applyAlignment="1">
      <alignment horizontal="center" vertical="center" wrapText="1" shrinkToFit="1"/>
    </xf>
    <xf numFmtId="176" fontId="0" fillId="0" borderId="3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76" fontId="10" fillId="0" borderId="4" xfId="0" applyNumberFormat="1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176" fontId="12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176" fontId="10" fillId="0" borderId="1" xfId="0" applyNumberFormat="1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abSelected="1" topLeftCell="A12" workbookViewId="0">
      <selection activeCell="G28" sqref="G28"/>
    </sheetView>
  </sheetViews>
  <sheetFormatPr defaultColWidth="9" defaultRowHeight="13.5"/>
  <cols>
    <col min="1" max="1" width="6.25" customWidth="1"/>
    <col min="2" max="2" width="15.125" customWidth="1"/>
    <col min="3" max="4" width="11.75" customWidth="1"/>
    <col min="5" max="5" width="15.5" customWidth="1"/>
    <col min="6" max="6" width="17.25" customWidth="1"/>
    <col min="7" max="7" width="14.375" style="5" customWidth="1"/>
    <col min="8" max="8" width="14.375" customWidth="1"/>
    <col min="10" max="10" width="9.375"/>
  </cols>
  <sheetData>
    <row r="1" ht="33.95" customHeight="1" spans="1:9">
      <c r="A1" s="6" t="s">
        <v>0</v>
      </c>
      <c r="B1" s="7"/>
      <c r="C1" s="7"/>
      <c r="D1" s="7"/>
      <c r="E1" s="7"/>
      <c r="F1" s="7"/>
      <c r="G1" s="8"/>
      <c r="H1" s="7"/>
      <c r="I1" s="9"/>
    </row>
    <row r="2" ht="65.1" customHeight="1" spans="1:9">
      <c r="A2" s="7"/>
      <c r="B2" s="7"/>
      <c r="C2" s="7"/>
      <c r="D2" s="7"/>
      <c r="E2" s="7"/>
      <c r="F2" s="7"/>
      <c r="G2" s="8"/>
      <c r="H2" s="7"/>
      <c r="I2" s="10"/>
    </row>
    <row r="3" s="1" customFormat="1" ht="42" customHeight="1" spans="1:9">
      <c r="A3" s="7"/>
      <c r="B3" s="7"/>
      <c r="C3" s="7"/>
      <c r="D3" s="7"/>
      <c r="E3" s="7"/>
      <c r="F3" s="7"/>
      <c r="G3" s="8"/>
      <c r="H3" s="7"/>
      <c r="I3" s="11"/>
    </row>
    <row r="4" s="2" customFormat="1" ht="18" customHeight="1" spans="1:9">
      <c r="A4" s="12"/>
      <c r="B4" s="12"/>
      <c r="C4" s="13"/>
      <c r="D4" s="13"/>
      <c r="E4" s="14" t="s">
        <v>1</v>
      </c>
      <c r="F4" s="14"/>
      <c r="G4" s="13"/>
      <c r="H4" s="14"/>
      <c r="I4" s="15"/>
    </row>
    <row r="5" s="2" customFormat="1" ht="21" customHeight="1" spans="1:9">
      <c r="A5" s="16" t="s">
        <v>2</v>
      </c>
      <c r="B5" s="16"/>
      <c r="C5" s="17"/>
      <c r="D5" s="17"/>
      <c r="E5" s="16"/>
      <c r="F5" s="16"/>
      <c r="G5" s="17"/>
      <c r="H5" s="16"/>
      <c r="I5" s="15"/>
    </row>
    <row r="6" s="3" customFormat="1" ht="21" customHeight="1" spans="1:9">
      <c r="A6" s="18" t="s">
        <v>3</v>
      </c>
      <c r="B6" s="18" t="s">
        <v>4</v>
      </c>
      <c r="C6" s="19" t="s">
        <v>5</v>
      </c>
      <c r="D6" s="20" t="s">
        <v>6</v>
      </c>
      <c r="E6" s="21" t="s">
        <v>7</v>
      </c>
      <c r="F6" s="18" t="s">
        <v>8</v>
      </c>
      <c r="G6" s="22" t="s">
        <v>9</v>
      </c>
      <c r="H6" s="23" t="s">
        <v>10</v>
      </c>
    </row>
    <row r="7" s="3" customFormat="1" ht="24" customHeight="1" spans="1:9">
      <c r="A7" s="18"/>
      <c r="B7" s="24"/>
      <c r="C7" s="25"/>
      <c r="D7" s="20"/>
      <c r="E7" s="21"/>
      <c r="F7" s="18"/>
      <c r="G7" s="26"/>
      <c r="H7" s="27"/>
    </row>
    <row r="8" ht="24" customHeight="1" spans="1:9">
      <c r="A8" s="28">
        <v>1</v>
      </c>
      <c r="B8" s="28" t="s">
        <v>11</v>
      </c>
      <c r="C8" s="29">
        <v>192.75</v>
      </c>
      <c r="D8" s="28">
        <v>1.25</v>
      </c>
      <c r="E8" s="28">
        <v>1.25</v>
      </c>
      <c r="F8" s="30" t="s">
        <v>12</v>
      </c>
      <c r="G8" s="31">
        <v>240.93</v>
      </c>
      <c r="H8" s="30"/>
    </row>
    <row r="9" ht="24" customHeight="1" spans="1:9">
      <c r="A9" s="28">
        <v>2</v>
      </c>
      <c r="B9" s="28" t="s">
        <v>13</v>
      </c>
      <c r="C9" s="29">
        <v>192.75</v>
      </c>
      <c r="D9" s="28">
        <v>0.28</v>
      </c>
      <c r="E9" s="28">
        <v>0.28</v>
      </c>
      <c r="F9" s="30" t="s">
        <v>12</v>
      </c>
      <c r="G9" s="31">
        <v>53.97</v>
      </c>
      <c r="H9" s="30"/>
    </row>
    <row r="10" ht="24" customHeight="1" spans="1:9">
      <c r="A10" s="28">
        <v>3</v>
      </c>
      <c r="B10" s="28" t="s">
        <v>14</v>
      </c>
      <c r="C10" s="29">
        <v>192.75</v>
      </c>
      <c r="D10" s="28">
        <v>1.5</v>
      </c>
      <c r="E10" s="28">
        <v>1.5</v>
      </c>
      <c r="F10" s="30" t="s">
        <v>12</v>
      </c>
      <c r="G10" s="31">
        <v>289.12</v>
      </c>
      <c r="H10" s="30"/>
    </row>
    <row r="11" ht="24" customHeight="1" spans="1:9">
      <c r="A11" s="28">
        <v>4</v>
      </c>
      <c r="B11" s="28" t="s">
        <v>15</v>
      </c>
      <c r="C11" s="29">
        <v>192.75</v>
      </c>
      <c r="D11" s="28">
        <v>1.84</v>
      </c>
      <c r="E11" s="28">
        <v>1.84</v>
      </c>
      <c r="F11" s="30" t="s">
        <v>12</v>
      </c>
      <c r="G11" s="31">
        <v>354.66</v>
      </c>
      <c r="H11" s="30"/>
    </row>
    <row r="12" ht="24" customHeight="1" spans="1:9">
      <c r="A12" s="28">
        <v>5</v>
      </c>
      <c r="B12" s="28" t="s">
        <v>16</v>
      </c>
      <c r="C12" s="29">
        <v>192.75</v>
      </c>
      <c r="D12" s="28">
        <v>1.05</v>
      </c>
      <c r="E12" s="28">
        <v>1.05</v>
      </c>
      <c r="F12" s="30" t="s">
        <v>12</v>
      </c>
      <c r="G12" s="31">
        <v>202.38</v>
      </c>
      <c r="H12" s="30"/>
    </row>
    <row r="13" ht="24" customHeight="1" spans="1:9">
      <c r="A13" s="28">
        <v>6</v>
      </c>
      <c r="B13" s="28" t="s">
        <v>17</v>
      </c>
      <c r="C13" s="29">
        <v>192.75</v>
      </c>
      <c r="D13" s="28">
        <v>1.37</v>
      </c>
      <c r="E13" s="28">
        <v>1.37</v>
      </c>
      <c r="F13" s="30" t="s">
        <v>12</v>
      </c>
      <c r="G13" s="31">
        <v>264.06</v>
      </c>
      <c r="H13" s="30"/>
    </row>
    <row r="14" ht="24" customHeight="1" spans="1:9">
      <c r="A14" s="28">
        <v>7</v>
      </c>
      <c r="B14" s="28" t="s">
        <v>18</v>
      </c>
      <c r="C14" s="29">
        <v>192.75</v>
      </c>
      <c r="D14" s="28">
        <v>1.17</v>
      </c>
      <c r="E14" s="28">
        <v>1.17</v>
      </c>
      <c r="F14" s="30" t="s">
        <v>12</v>
      </c>
      <c r="G14" s="31">
        <v>225.51</v>
      </c>
      <c r="H14" s="30"/>
    </row>
    <row r="15" ht="24" customHeight="1" spans="1:9">
      <c r="A15" s="28">
        <v>8</v>
      </c>
      <c r="B15" s="28" t="s">
        <v>19</v>
      </c>
      <c r="C15" s="29">
        <v>192.75</v>
      </c>
      <c r="D15" s="28">
        <v>4.81</v>
      </c>
      <c r="E15" s="28">
        <v>4.81</v>
      </c>
      <c r="F15" s="30" t="s">
        <v>12</v>
      </c>
      <c r="G15" s="31">
        <v>927.12</v>
      </c>
      <c r="H15" s="30"/>
    </row>
    <row r="16" ht="24" customHeight="1" spans="1:9">
      <c r="A16" s="28">
        <v>9</v>
      </c>
      <c r="B16" s="28" t="s">
        <v>20</v>
      </c>
      <c r="C16" s="29">
        <v>192.75</v>
      </c>
      <c r="D16" s="28">
        <v>0.81</v>
      </c>
      <c r="E16" s="28">
        <v>0.81</v>
      </c>
      <c r="F16" s="30" t="s">
        <v>12</v>
      </c>
      <c r="G16" s="31">
        <v>156.12</v>
      </c>
      <c r="H16" s="30"/>
    </row>
    <row r="17" ht="24" customHeight="1" spans="1:10">
      <c r="A17" s="28">
        <v>10</v>
      </c>
      <c r="B17" s="28" t="s">
        <v>21</v>
      </c>
      <c r="C17" s="29">
        <v>192.75</v>
      </c>
      <c r="D17" s="28">
        <v>2.44</v>
      </c>
      <c r="E17" s="28">
        <v>2.44</v>
      </c>
      <c r="F17" s="30" t="s">
        <v>12</v>
      </c>
      <c r="G17" s="31">
        <v>470.31</v>
      </c>
      <c r="H17" s="30"/>
    </row>
    <row r="18" ht="24" customHeight="1" spans="1:10">
      <c r="A18" s="28">
        <v>11</v>
      </c>
      <c r="B18" s="28" t="s">
        <v>22</v>
      </c>
      <c r="C18" s="29">
        <v>192.75</v>
      </c>
      <c r="D18" s="28">
        <v>1.54</v>
      </c>
      <c r="E18" s="28">
        <v>1.54</v>
      </c>
      <c r="F18" s="30" t="s">
        <v>12</v>
      </c>
      <c r="G18" s="31">
        <v>296.83</v>
      </c>
      <c r="H18" s="30"/>
    </row>
    <row r="19" ht="24" customHeight="1" spans="1:10">
      <c r="A19" s="28">
        <v>12</v>
      </c>
      <c r="B19" s="28" t="s">
        <v>23</v>
      </c>
      <c r="C19" s="29">
        <v>192.75</v>
      </c>
      <c r="D19" s="28">
        <v>1.15</v>
      </c>
      <c r="E19" s="28">
        <v>1.15</v>
      </c>
      <c r="F19" s="30" t="s">
        <v>12</v>
      </c>
      <c r="G19" s="31">
        <v>221.66</v>
      </c>
      <c r="H19" s="30"/>
    </row>
    <row r="20" ht="24" customHeight="1" spans="1:10">
      <c r="A20" s="28">
        <v>13</v>
      </c>
      <c r="B20" s="28" t="s">
        <v>24</v>
      </c>
      <c r="C20" s="29">
        <v>192.75</v>
      </c>
      <c r="D20" s="28">
        <v>1.08</v>
      </c>
      <c r="E20" s="28">
        <v>1.08</v>
      </c>
      <c r="F20" s="30" t="s">
        <v>12</v>
      </c>
      <c r="G20" s="31">
        <v>208.17</v>
      </c>
      <c r="H20" s="30"/>
    </row>
    <row r="21" ht="24" customHeight="1" spans="1:10">
      <c r="A21" s="28">
        <v>14</v>
      </c>
      <c r="B21" s="28" t="s">
        <v>25</v>
      </c>
      <c r="C21" s="29">
        <v>192.75</v>
      </c>
      <c r="D21" s="28">
        <v>1.76</v>
      </c>
      <c r="E21" s="28">
        <v>1.76</v>
      </c>
      <c r="F21" s="30" t="s">
        <v>12</v>
      </c>
      <c r="G21" s="31">
        <v>339.24</v>
      </c>
      <c r="H21" s="30"/>
    </row>
    <row r="22" ht="24" customHeight="1" spans="1:10">
      <c r="A22" s="28">
        <v>15</v>
      </c>
      <c r="B22" s="28" t="s">
        <v>26</v>
      </c>
      <c r="C22" s="29">
        <v>192.75</v>
      </c>
      <c r="D22" s="28">
        <v>3.16</v>
      </c>
      <c r="E22" s="28">
        <v>3.16</v>
      </c>
      <c r="F22" s="30" t="s">
        <v>12</v>
      </c>
      <c r="G22" s="31">
        <v>609.09</v>
      </c>
      <c r="H22" s="30"/>
    </row>
    <row r="23" s="4" customFormat="1" ht="24" customHeight="1" spans="1:10">
      <c r="A23" s="28">
        <v>16</v>
      </c>
      <c r="B23" s="28" t="s">
        <v>27</v>
      </c>
      <c r="C23" s="29">
        <v>192.75</v>
      </c>
      <c r="D23" s="28">
        <v>0.61</v>
      </c>
      <c r="E23" s="28">
        <v>0.61</v>
      </c>
      <c r="F23" s="30" t="s">
        <v>12</v>
      </c>
      <c r="G23" s="31">
        <v>117.57</v>
      </c>
      <c r="H23" s="30"/>
      <c r="J23"/>
    </row>
    <row r="24" ht="24" customHeight="1" spans="1:10">
      <c r="A24" s="28">
        <v>17</v>
      </c>
      <c r="B24" s="28" t="s">
        <v>28</v>
      </c>
      <c r="C24" s="29">
        <v>192.75</v>
      </c>
      <c r="D24" s="28">
        <v>0.71</v>
      </c>
      <c r="E24" s="28">
        <v>0.71</v>
      </c>
      <c r="F24" s="30" t="s">
        <v>12</v>
      </c>
      <c r="G24" s="31">
        <v>136.85</v>
      </c>
      <c r="H24" s="30"/>
    </row>
    <row r="25" ht="24" customHeight="1" spans="1:10">
      <c r="A25" s="28">
        <v>18</v>
      </c>
      <c r="B25" s="28" t="s">
        <v>29</v>
      </c>
      <c r="C25" s="29">
        <v>192.75</v>
      </c>
      <c r="D25" s="28">
        <v>1.48</v>
      </c>
      <c r="E25" s="28">
        <v>1.48</v>
      </c>
      <c r="F25" s="30" t="s">
        <v>12</v>
      </c>
      <c r="G25" s="31">
        <v>285.27</v>
      </c>
      <c r="H25" s="30"/>
    </row>
    <row r="26" ht="24" customHeight="1" spans="1:10">
      <c r="A26" s="28">
        <v>19</v>
      </c>
      <c r="B26" s="28" t="s">
        <v>30</v>
      </c>
      <c r="C26" s="29">
        <v>192.75</v>
      </c>
      <c r="D26" s="28">
        <v>1.09</v>
      </c>
      <c r="E26" s="28">
        <v>1.09</v>
      </c>
      <c r="F26" s="30" t="s">
        <v>12</v>
      </c>
      <c r="G26" s="31">
        <v>210.09</v>
      </c>
      <c r="H26" s="30"/>
    </row>
    <row r="27" ht="24" customHeight="1" spans="1:10">
      <c r="A27" s="32" t="s">
        <v>31</v>
      </c>
      <c r="B27" s="33"/>
      <c r="C27" s="34"/>
      <c r="D27" s="34">
        <f>SUM(D8:D26)</f>
        <v>29.1</v>
      </c>
      <c r="E27" s="34">
        <f>SUM(E8:E26)</f>
        <v>29.1</v>
      </c>
      <c r="F27" s="35"/>
      <c r="G27" s="34">
        <f>SUM(G8:G26)</f>
        <v>5608.95</v>
      </c>
      <c r="H27" s="36"/>
    </row>
  </sheetData>
  <autoFilter xmlns:etc="http://www.wps.cn/officeDocument/2017/etCustomData" ref="A7:J27" etc:filterBottomFollowUsedRange="0">
    <extLst/>
  </autoFilter>
  <mergeCells count="13">
    <mergeCell ref="A4:B4"/>
    <mergeCell ref="E4:H4"/>
    <mergeCell ref="A5:H5"/>
    <mergeCell ref="A27:B27"/>
    <mergeCell ref="A6:A7"/>
    <mergeCell ref="B6:B7"/>
    <mergeCell ref="C6:C7"/>
    <mergeCell ref="D6:D7"/>
    <mergeCell ref="E6:E7"/>
    <mergeCell ref="F6:F7"/>
    <mergeCell ref="G6:G7"/>
    <mergeCell ref="H6:H7"/>
    <mergeCell ref="A1:H3"/>
  </mergeCells>
  <pageMargins left="0.354166666666667" right="0.393055555555556" top="0.275" bottom="0.196527777777778" header="0.196527777777778" footer="0.156944444444444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第一次公示表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2018-05-28T01:37:00Z</dcterms:created>
  <cp:lastPrinted>2019-05-06T07:48:00Z</cp:lastPrinted>
  <dcterms:modified xsi:type="dcterms:W3CDTF">2026-05-06T02:11:50Z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33D67FDFDEEF4CA78C7DBDF8FB51B3CA_13</vt:lpwstr>
  </property>
  <property fmtid="{D5CDD505-2E9C-101B-9397-08002B2CF9AE}" pid="4" name="CalculationRule">
    <vt:i4>0</vt:i4>
  </property>
</Properties>
</file>